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3'!$A$1:$P$75</definedName>
  </definedNames>
  <calcPr calcId="162913"/>
</workbook>
</file>

<file path=xl/calcChain.xml><?xml version="1.0" encoding="utf-8"?>
<calcChain xmlns="http://schemas.openxmlformats.org/spreadsheetml/2006/main">
  <c r="M98" i="1" l="1"/>
  <c r="J98" i="1"/>
  <c r="G98" i="1"/>
  <c r="P99" i="1"/>
  <c r="P100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G94" i="1"/>
  <c r="G93" i="1"/>
  <c r="G92" i="1"/>
  <c r="G97" i="1"/>
  <c r="G96" i="1"/>
  <c r="G95" i="1"/>
  <c r="F79" i="1"/>
  <c r="G79" i="1"/>
  <c r="H79" i="1"/>
  <c r="I79" i="1"/>
  <c r="J79" i="1"/>
  <c r="K79" i="1"/>
  <c r="L79" i="1"/>
  <c r="M79" i="1"/>
  <c r="N79" i="1"/>
  <c r="O79" i="1"/>
  <c r="P79" i="1"/>
  <c r="E79" i="1"/>
  <c r="G91" i="1"/>
  <c r="G90" i="1"/>
  <c r="G89" i="1"/>
  <c r="G88" i="1"/>
  <c r="G87" i="1"/>
  <c r="G86" i="1"/>
  <c r="G85" i="1"/>
  <c r="G84" i="1"/>
  <c r="G83" i="1"/>
  <c r="F81" i="1"/>
  <c r="G81" i="1"/>
  <c r="H81" i="1"/>
  <c r="I81" i="1"/>
  <c r="J81" i="1"/>
  <c r="K81" i="1"/>
  <c r="L81" i="1"/>
  <c r="M81" i="1"/>
  <c r="N81" i="1"/>
  <c r="O81" i="1"/>
  <c r="P81" i="1"/>
  <c r="E81" i="1"/>
  <c r="F80" i="1"/>
  <c r="G80" i="1"/>
  <c r="H80" i="1"/>
  <c r="I80" i="1"/>
  <c r="J80" i="1"/>
  <c r="K80" i="1"/>
  <c r="L80" i="1"/>
  <c r="M80" i="1"/>
  <c r="N80" i="1"/>
  <c r="O80" i="1"/>
  <c r="P80" i="1"/>
  <c r="E80" i="1"/>
  <c r="P78" i="1"/>
  <c r="O78" i="1"/>
  <c r="N78" i="1"/>
  <c r="M78" i="1"/>
  <c r="L78" i="1"/>
  <c r="K78" i="1"/>
  <c r="J78" i="1"/>
  <c r="I78" i="1"/>
  <c r="H78" i="1"/>
  <c r="G78" i="1"/>
  <c r="F78" i="1"/>
  <c r="E78" i="1"/>
  <c r="D71" i="1" l="1"/>
  <c r="D70" i="1"/>
  <c r="D69" i="1"/>
  <c r="D68" i="1"/>
  <c r="D65" i="1" l="1"/>
  <c r="D64" i="1"/>
  <c r="D62" i="1"/>
  <c r="D63" i="1"/>
  <c r="D61" i="1"/>
  <c r="D60" i="1"/>
  <c r="D10" i="1" l="1"/>
  <c r="P67" i="1" l="1"/>
  <c r="O67" i="1"/>
  <c r="N67" i="1"/>
  <c r="M67" i="1"/>
  <c r="L67" i="1"/>
  <c r="K67" i="1"/>
  <c r="J67" i="1"/>
  <c r="I67" i="1"/>
  <c r="H67" i="1"/>
  <c r="G67" i="1"/>
  <c r="F67" i="1"/>
  <c r="E67" i="1"/>
  <c r="D67" i="1" l="1"/>
  <c r="D59" i="1"/>
  <c r="D58" i="1"/>
  <c r="D57" i="1"/>
  <c r="D56" i="1"/>
  <c r="D55" i="1"/>
  <c r="D54" i="1"/>
  <c r="D53" i="1"/>
  <c r="D52" i="1"/>
  <c r="D51" i="1"/>
  <c r="D49" i="1"/>
  <c r="D48" i="1"/>
  <c r="D47" i="1"/>
  <c r="D46" i="1"/>
  <c r="D45" i="1"/>
  <c r="D44" i="1"/>
  <c r="D43" i="1"/>
  <c r="D42" i="1"/>
  <c r="D41" i="1"/>
  <c r="D40" i="1"/>
  <c r="D39" i="1"/>
  <c r="D38" i="1"/>
  <c r="P50" i="1"/>
  <c r="M50" i="1"/>
  <c r="J50" i="1"/>
  <c r="G50" i="1"/>
  <c r="P37" i="1"/>
  <c r="M37" i="1"/>
  <c r="J37" i="1"/>
  <c r="G37" i="1"/>
  <c r="P36" i="1"/>
  <c r="M36" i="1"/>
  <c r="J36" i="1"/>
  <c r="G36" i="1"/>
  <c r="P35" i="1"/>
  <c r="M35" i="1"/>
  <c r="J35" i="1"/>
  <c r="G35" i="1"/>
  <c r="P34" i="1"/>
  <c r="P82" i="1" s="1"/>
  <c r="M34" i="1"/>
  <c r="M82" i="1" s="1"/>
  <c r="G34" i="1" l="1"/>
  <c r="G82" i="1" s="1"/>
  <c r="J34" i="1"/>
  <c r="J82" i="1" s="1"/>
  <c r="D36" i="1"/>
  <c r="D35" i="1"/>
  <c r="D37" i="1"/>
  <c r="D50" i="1"/>
  <c r="D34" i="1" s="1"/>
  <c r="P28" i="1"/>
  <c r="O28" i="1"/>
  <c r="N28" i="1"/>
  <c r="M28" i="1"/>
  <c r="L28" i="1"/>
  <c r="K28" i="1"/>
  <c r="J28" i="1"/>
  <c r="I28" i="1"/>
  <c r="H28" i="1"/>
  <c r="F28" i="1"/>
  <c r="E28" i="1"/>
  <c r="D32" i="1"/>
  <c r="D31" i="1"/>
  <c r="D30" i="1"/>
  <c r="D29" i="1"/>
  <c r="G28" i="1"/>
  <c r="D27" i="1"/>
  <c r="D26" i="1"/>
  <c r="D25" i="1"/>
  <c r="D24" i="1"/>
  <c r="D23" i="1"/>
  <c r="D22" i="1"/>
  <c r="P21" i="1"/>
  <c r="O21" i="1"/>
  <c r="N21" i="1"/>
  <c r="M21" i="1"/>
  <c r="L21" i="1"/>
  <c r="K21" i="1"/>
  <c r="J21" i="1"/>
  <c r="I21" i="1"/>
  <c r="H21" i="1"/>
  <c r="G21" i="1"/>
  <c r="F21" i="1"/>
  <c r="E21" i="1"/>
  <c r="D18" i="1"/>
  <c r="D17" i="1"/>
  <c r="D16" i="1"/>
  <c r="D15" i="1"/>
  <c r="P14" i="1"/>
  <c r="O14" i="1"/>
  <c r="N14" i="1"/>
  <c r="M14" i="1"/>
  <c r="L14" i="1"/>
  <c r="K14" i="1"/>
  <c r="J14" i="1"/>
  <c r="I14" i="1"/>
  <c r="H14" i="1"/>
  <c r="G14" i="1"/>
  <c r="F14" i="1"/>
  <c r="E14" i="1"/>
  <c r="D13" i="1"/>
  <c r="D12" i="1"/>
  <c r="D11" i="1"/>
  <c r="A4" i="1" l="1"/>
  <c r="D28" i="1"/>
  <c r="D21" i="1"/>
  <c r="D14" i="1"/>
</calcChain>
</file>

<file path=xl/sharedStrings.xml><?xml version="1.0" encoding="utf-8"?>
<sst xmlns="http://schemas.openxmlformats.org/spreadsheetml/2006/main" count="230" uniqueCount="112">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</sst>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100"/>
  <sheetViews>
    <sheetView tabSelected="1" zoomScale="80" zoomScaleNormal="80" zoomScaleSheetLayoutView="80" workbookViewId="0">
      <selection activeCell="G84" sqref="G84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1" customFormat="1" ht="15.75">
      <c r="A1" s="83" t="s">
        <v>88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1" customFormat="1" ht="0.75" customHeight="1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5.75">
      <c r="A3" s="84"/>
      <c r="B3" s="84"/>
      <c r="C3" s="92"/>
      <c r="D3" s="92"/>
      <c r="E3" s="92"/>
      <c r="F3" s="92"/>
      <c r="G3" s="92"/>
      <c r="H3" s="92"/>
      <c r="I3" s="92"/>
      <c r="J3" s="92"/>
      <c r="K3" s="92"/>
      <c r="L3" s="2" t="s">
        <v>0</v>
      </c>
      <c r="M3" s="53"/>
      <c r="N3" s="2" t="s">
        <v>1</v>
      </c>
      <c r="O3" s="53"/>
      <c r="P3" s="2" t="s">
        <v>2</v>
      </c>
    </row>
    <row r="4" spans="1:16" ht="15" customHeight="1">
      <c r="A4" s="97" t="str">
        <f xml:space="preserve"> IF(SUM(E79:P100)&lt;106, "ЕСТЬ ОШИБКИ","")</f>
        <v/>
      </c>
      <c r="B4" s="75"/>
      <c r="C4" s="93" t="s">
        <v>61</v>
      </c>
      <c r="D4" s="93"/>
      <c r="E4" s="93"/>
      <c r="F4" s="93"/>
      <c r="G4" s="93"/>
      <c r="H4" s="93"/>
      <c r="I4" s="93"/>
      <c r="J4" s="93"/>
      <c r="K4" s="93"/>
      <c r="L4" s="5"/>
      <c r="M4" s="5"/>
      <c r="N4" s="6"/>
      <c r="O4" s="6"/>
      <c r="P4" s="6"/>
    </row>
    <row r="5" spans="1:16" ht="15" customHeight="1">
      <c r="A5" s="97"/>
      <c r="B5" s="62"/>
      <c r="C5" s="95"/>
      <c r="D5" s="95"/>
      <c r="E5" s="95"/>
      <c r="F5" s="95"/>
      <c r="G5" s="95"/>
      <c r="H5" s="95"/>
      <c r="I5" s="95"/>
      <c r="J5" s="95"/>
      <c r="K5" s="95"/>
      <c r="L5" s="5"/>
      <c r="M5" s="5"/>
      <c r="N5" s="6"/>
      <c r="O5" s="6"/>
      <c r="P5" s="6"/>
    </row>
    <row r="6" spans="1:16" ht="15" customHeight="1">
      <c r="A6" s="3"/>
      <c r="B6" s="4"/>
      <c r="C6" s="94" t="s">
        <v>62</v>
      </c>
      <c r="D6" s="94"/>
      <c r="E6" s="94"/>
      <c r="F6" s="94"/>
      <c r="G6" s="94"/>
      <c r="H6" s="94"/>
      <c r="I6" s="94"/>
      <c r="J6" s="94"/>
      <c r="K6" s="94"/>
      <c r="L6" s="5"/>
      <c r="M6" s="5"/>
      <c r="N6" s="6"/>
      <c r="O6" s="6"/>
      <c r="P6" s="6"/>
    </row>
    <row r="7" spans="1:16" ht="33.75">
      <c r="A7" s="7" t="s">
        <v>3</v>
      </c>
      <c r="B7" s="8" t="s">
        <v>4</v>
      </c>
      <c r="C7" s="8" t="s">
        <v>5</v>
      </c>
      <c r="D7" s="9" t="s">
        <v>6</v>
      </c>
      <c r="E7" s="10" t="s">
        <v>7</v>
      </c>
      <c r="F7" s="10" t="s">
        <v>8</v>
      </c>
      <c r="G7" s="10" t="s">
        <v>9</v>
      </c>
      <c r="H7" s="10" t="s">
        <v>10</v>
      </c>
      <c r="I7" s="10" t="s">
        <v>11</v>
      </c>
      <c r="J7" s="10" t="s">
        <v>12</v>
      </c>
      <c r="K7" s="10" t="s">
        <v>13</v>
      </c>
      <c r="L7" s="10" t="s">
        <v>14</v>
      </c>
      <c r="M7" s="10" t="s">
        <v>15</v>
      </c>
      <c r="N7" s="10" t="s">
        <v>16</v>
      </c>
      <c r="O7" s="10" t="s">
        <v>17</v>
      </c>
      <c r="P7" s="10" t="s">
        <v>18</v>
      </c>
    </row>
    <row r="8" spans="1:16" ht="18">
      <c r="A8" s="11" t="s">
        <v>19</v>
      </c>
      <c r="B8" s="12"/>
      <c r="C8" s="12"/>
      <c r="D8" s="13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6" ht="15.75">
      <c r="A9" s="85" t="s">
        <v>78</v>
      </c>
      <c r="B9" s="86"/>
      <c r="C9" s="87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>
      <c r="A10" s="54" t="s">
        <v>63</v>
      </c>
      <c r="B10" s="18" t="s">
        <v>20</v>
      </c>
      <c r="C10" s="19" t="s">
        <v>21</v>
      </c>
      <c r="D10" s="20">
        <f>IF(SUM(E10:P10)=0,0,AVERAGEIF(E10:P10,"&lt;&gt;0"))</f>
        <v>0</v>
      </c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>
      <c r="A11" s="54" t="s">
        <v>64</v>
      </c>
      <c r="B11" s="18" t="s">
        <v>20</v>
      </c>
      <c r="C11" s="18" t="s">
        <v>22</v>
      </c>
      <c r="D11" s="20">
        <f t="shared" ref="D11:D13" si="0">SUM(E11:P11)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79</v>
      </c>
      <c r="B12" s="18" t="s">
        <v>20</v>
      </c>
      <c r="C12" s="18" t="s">
        <v>23</v>
      </c>
      <c r="D12" s="20">
        <f t="shared" si="0"/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24</v>
      </c>
      <c r="B13" s="18" t="s">
        <v>20</v>
      </c>
      <c r="C13" s="28" t="s">
        <v>29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21" t="s">
        <v>25</v>
      </c>
      <c r="B14" s="24" t="s">
        <v>20</v>
      </c>
      <c r="C14" s="22" t="s">
        <v>21</v>
      </c>
      <c r="D14" s="31">
        <f>SUM(D15:D17)</f>
        <v>0</v>
      </c>
      <c r="E14" s="25">
        <f t="shared" ref="E14:P14" si="1">SUM(E15,E16,E17)</f>
        <v>0</v>
      </c>
      <c r="F14" s="25">
        <f t="shared" si="1"/>
        <v>0</v>
      </c>
      <c r="G14" s="25">
        <f t="shared" si="1"/>
        <v>0</v>
      </c>
      <c r="H14" s="25">
        <f t="shared" si="1"/>
        <v>0</v>
      </c>
      <c r="I14" s="25">
        <f t="shared" si="1"/>
        <v>0</v>
      </c>
      <c r="J14" s="25">
        <f t="shared" si="1"/>
        <v>0</v>
      </c>
      <c r="K14" s="25">
        <f t="shared" si="1"/>
        <v>0</v>
      </c>
      <c r="L14" s="25">
        <f t="shared" si="1"/>
        <v>0</v>
      </c>
      <c r="M14" s="25">
        <f t="shared" si="1"/>
        <v>0</v>
      </c>
      <c r="N14" s="25">
        <f t="shared" si="1"/>
        <v>0</v>
      </c>
      <c r="O14" s="25">
        <f t="shared" si="1"/>
        <v>0</v>
      </c>
      <c r="P14" s="25">
        <f t="shared" si="1"/>
        <v>0</v>
      </c>
    </row>
    <row r="15" spans="1:16">
      <c r="A15" s="56" t="s">
        <v>26</v>
      </c>
      <c r="B15" s="18" t="s">
        <v>20</v>
      </c>
      <c r="C15" s="28" t="s">
        <v>21</v>
      </c>
      <c r="D15" s="20">
        <f t="shared" ref="D15:D18" si="2">SUM(E15:P15)</f>
        <v>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>
      <c r="A16" s="56" t="s">
        <v>27</v>
      </c>
      <c r="B16" s="18" t="s">
        <v>20</v>
      </c>
      <c r="C16" s="28" t="s">
        <v>21</v>
      </c>
      <c r="D16" s="20">
        <f t="shared" si="2"/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77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ht="29.25">
      <c r="A18" s="54" t="s">
        <v>80</v>
      </c>
      <c r="B18" s="29" t="s">
        <v>20</v>
      </c>
      <c r="C18" s="30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18">
      <c r="A19" s="32" t="s">
        <v>30</v>
      </c>
      <c r="B19" s="33"/>
      <c r="C19" s="33"/>
      <c r="D19" s="3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5"/>
    </row>
    <row r="20" spans="1:16" ht="15.75">
      <c r="A20" s="85" t="s">
        <v>81</v>
      </c>
      <c r="B20" s="86"/>
      <c r="C20" s="87"/>
      <c r="D20" s="17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1:16" ht="28.5">
      <c r="A21" s="36" t="s">
        <v>70</v>
      </c>
      <c r="B21" s="22" t="s">
        <v>20</v>
      </c>
      <c r="C21" s="22" t="s">
        <v>31</v>
      </c>
      <c r="D21" s="20">
        <f t="shared" ref="D21" si="3">IF(SUM(D22:D25)=SUM(D26:D27),SUM(D22:D25),"ОШИБКА!")</f>
        <v>0</v>
      </c>
      <c r="E21" s="25">
        <f>IF(SUM(E22:E25)=SUM(E26:E27),SUM(E22:E25),"ОШИБКА!")</f>
        <v>0</v>
      </c>
      <c r="F21" s="25">
        <f t="shared" ref="F21:P21" si="4">IF(SUM(F22:F25)=SUM(F26:F27),SUM(F22:F25),"ОШИБКА!")</f>
        <v>0</v>
      </c>
      <c r="G21" s="25">
        <f t="shared" si="4"/>
        <v>0</v>
      </c>
      <c r="H21" s="25">
        <f t="shared" si="4"/>
        <v>0</v>
      </c>
      <c r="I21" s="25">
        <f t="shared" si="4"/>
        <v>0</v>
      </c>
      <c r="J21" s="25">
        <f t="shared" si="4"/>
        <v>0</v>
      </c>
      <c r="K21" s="25">
        <f t="shared" si="4"/>
        <v>0</v>
      </c>
      <c r="L21" s="25">
        <f t="shared" si="4"/>
        <v>0</v>
      </c>
      <c r="M21" s="25">
        <f t="shared" si="4"/>
        <v>0</v>
      </c>
      <c r="N21" s="25">
        <f t="shared" si="4"/>
        <v>0</v>
      </c>
      <c r="O21" s="25">
        <f t="shared" si="4"/>
        <v>0</v>
      </c>
      <c r="P21" s="25">
        <f t="shared" si="4"/>
        <v>0</v>
      </c>
    </row>
    <row r="22" spans="1:16">
      <c r="A22" s="37" t="s">
        <v>65</v>
      </c>
      <c r="B22" s="18" t="s">
        <v>20</v>
      </c>
      <c r="C22" s="27" t="s">
        <v>31</v>
      </c>
      <c r="D22" s="20">
        <f>SUM(E22:P22)</f>
        <v>0</v>
      </c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</row>
    <row r="23" spans="1:16">
      <c r="A23" s="37" t="s">
        <v>66</v>
      </c>
      <c r="B23" s="18" t="s">
        <v>20</v>
      </c>
      <c r="C23" s="27" t="s">
        <v>31</v>
      </c>
      <c r="D23" s="20">
        <f t="shared" ref="D23:D27" si="5"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67</v>
      </c>
      <c r="B24" s="18" t="s">
        <v>20</v>
      </c>
      <c r="C24" s="27" t="s">
        <v>31</v>
      </c>
      <c r="D24" s="20">
        <f t="shared" si="5"/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68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69</v>
      </c>
      <c r="B26" s="18" t="s">
        <v>20</v>
      </c>
      <c r="C26" s="19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32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6" t="s">
        <v>33</v>
      </c>
      <c r="B28" s="22" t="s">
        <v>20</v>
      </c>
      <c r="C28" s="22" t="s">
        <v>21</v>
      </c>
      <c r="D28" s="57">
        <f t="shared" ref="D28" si="6">SUM(D29,D30)</f>
        <v>0</v>
      </c>
      <c r="E28" s="25">
        <f t="shared" ref="E28:P28" si="7">SUM(E29,E30)</f>
        <v>0</v>
      </c>
      <c r="F28" s="25">
        <f t="shared" si="7"/>
        <v>0</v>
      </c>
      <c r="G28" s="25">
        <f t="shared" si="7"/>
        <v>0</v>
      </c>
      <c r="H28" s="25">
        <f t="shared" si="7"/>
        <v>0</v>
      </c>
      <c r="I28" s="25">
        <f t="shared" si="7"/>
        <v>0</v>
      </c>
      <c r="J28" s="25">
        <f t="shared" si="7"/>
        <v>0</v>
      </c>
      <c r="K28" s="25">
        <f t="shared" si="7"/>
        <v>0</v>
      </c>
      <c r="L28" s="25">
        <f t="shared" si="7"/>
        <v>0</v>
      </c>
      <c r="M28" s="25">
        <f t="shared" si="7"/>
        <v>0</v>
      </c>
      <c r="N28" s="25">
        <f t="shared" si="7"/>
        <v>0</v>
      </c>
      <c r="O28" s="25">
        <f t="shared" si="7"/>
        <v>0</v>
      </c>
      <c r="P28" s="25">
        <f t="shared" si="7"/>
        <v>0</v>
      </c>
    </row>
    <row r="29" spans="1:16">
      <c r="A29" s="54" t="s">
        <v>71</v>
      </c>
      <c r="B29" s="18" t="s">
        <v>20</v>
      </c>
      <c r="C29" s="18" t="s">
        <v>21</v>
      </c>
      <c r="D29" s="57">
        <f>SUM(E29:P29)</f>
        <v>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</row>
    <row r="30" spans="1:16">
      <c r="A30" s="54" t="s">
        <v>72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38" t="s">
        <v>34</v>
      </c>
      <c r="B31" s="18" t="s">
        <v>20</v>
      </c>
      <c r="C31" s="27" t="s">
        <v>21</v>
      </c>
      <c r="D31" s="20">
        <f t="shared" ref="D31" si="8"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 ht="28.5">
      <c r="A32" s="38" t="s">
        <v>73</v>
      </c>
      <c r="B32" s="18" t="s">
        <v>20</v>
      </c>
      <c r="C32" s="27" t="s">
        <v>35</v>
      </c>
      <c r="D32" s="60">
        <f>SUM(E32:P32)</f>
        <v>0</v>
      </c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</row>
    <row r="33" spans="1:16" ht="15.75">
      <c r="A33" s="88" t="s">
        <v>36</v>
      </c>
      <c r="B33" s="89"/>
      <c r="C33" s="90"/>
      <c r="D33" s="39"/>
      <c r="E33" s="40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</row>
    <row r="34" spans="1:16">
      <c r="A34" s="36" t="s">
        <v>37</v>
      </c>
      <c r="B34" s="22" t="s">
        <v>74</v>
      </c>
      <c r="C34" s="22" t="s">
        <v>38</v>
      </c>
      <c r="D34" s="20">
        <f ca="1">SUM(D38,D42,D46,D50)</f>
        <v>0</v>
      </c>
      <c r="E34" s="25"/>
      <c r="F34" s="25"/>
      <c r="G34" s="26">
        <f t="shared" ref="G34:P34" si="9">SUM(G38,G42,G46,G50)</f>
        <v>0</v>
      </c>
      <c r="H34" s="25"/>
      <c r="I34" s="25"/>
      <c r="J34" s="26">
        <f t="shared" si="9"/>
        <v>0</v>
      </c>
      <c r="K34" s="25"/>
      <c r="L34" s="25"/>
      <c r="M34" s="26">
        <f t="shared" si="9"/>
        <v>0</v>
      </c>
      <c r="N34" s="25"/>
      <c r="O34" s="25"/>
      <c r="P34" s="26">
        <f t="shared" si="9"/>
        <v>0</v>
      </c>
    </row>
    <row r="35" spans="1:16">
      <c r="A35" s="36" t="s">
        <v>39</v>
      </c>
      <c r="B35" s="22" t="s">
        <v>74</v>
      </c>
      <c r="C35" s="22" t="s">
        <v>38</v>
      </c>
      <c r="D35" s="20">
        <f ca="1">SUM(D39,D43,D47,D52,D57)</f>
        <v>0</v>
      </c>
      <c r="E35" s="25"/>
      <c r="F35" s="25"/>
      <c r="G35" s="26">
        <f t="shared" ref="G35:P37" si="10">SUM(G39,G43,G47,G52,G57)</f>
        <v>0</v>
      </c>
      <c r="H35" s="25"/>
      <c r="I35" s="25"/>
      <c r="J35" s="26">
        <f t="shared" si="10"/>
        <v>0</v>
      </c>
      <c r="K35" s="25"/>
      <c r="L35" s="25"/>
      <c r="M35" s="26">
        <f t="shared" si="10"/>
        <v>0</v>
      </c>
      <c r="N35" s="25"/>
      <c r="O35" s="25"/>
      <c r="P35" s="26">
        <f t="shared" si="10"/>
        <v>0</v>
      </c>
    </row>
    <row r="36" spans="1:16">
      <c r="A36" s="36" t="s">
        <v>40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si="10"/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41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42" t="s">
        <v>42</v>
      </c>
      <c r="B38" s="27" t="s">
        <v>74</v>
      </c>
      <c r="C38" s="27" t="s">
        <v>38</v>
      </c>
      <c r="D38" s="20">
        <f t="shared" ref="D38:D63" ca="1" si="11">IF(SUM($E38:$P38)=0,0,LOOKUP(9999999,OFFSET($E38:$P38,,,1,MATCH($M$3,$E$7:$P$7,0))))</f>
        <v>0</v>
      </c>
      <c r="E38" s="25"/>
      <c r="F38" s="25"/>
      <c r="G38" s="55"/>
      <c r="H38" s="25"/>
      <c r="I38" s="25"/>
      <c r="J38" s="55"/>
      <c r="K38" s="25"/>
      <c r="L38" s="25"/>
      <c r="M38" s="55"/>
      <c r="N38" s="25"/>
      <c r="O38" s="25"/>
      <c r="P38" s="55"/>
    </row>
    <row r="39" spans="1:16">
      <c r="A39" s="43" t="s">
        <v>43</v>
      </c>
      <c r="B39" s="27" t="s">
        <v>74</v>
      </c>
      <c r="C39" s="19" t="s">
        <v>38</v>
      </c>
      <c r="D39" s="20">
        <f t="shared" ca="1" si="11"/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44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4" t="s">
        <v>45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 ht="28.5">
      <c r="A42" s="42" t="s">
        <v>46</v>
      </c>
      <c r="B42" s="27" t="s">
        <v>74</v>
      </c>
      <c r="C42" s="27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>
      <c r="A43" s="43" t="s">
        <v>43</v>
      </c>
      <c r="B43" s="27" t="s">
        <v>74</v>
      </c>
      <c r="C43" s="19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44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4" t="s">
        <v>45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2" t="s">
        <v>47</v>
      </c>
      <c r="B46" s="27" t="s">
        <v>74</v>
      </c>
      <c r="C46" s="27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3" t="s">
        <v>43</v>
      </c>
      <c r="B47" s="27" t="s">
        <v>74</v>
      </c>
      <c r="C47" s="19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44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4" t="s">
        <v>45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36" t="s">
        <v>75</v>
      </c>
      <c r="B50" s="22" t="s">
        <v>74</v>
      </c>
      <c r="C50" s="22" t="s">
        <v>38</v>
      </c>
      <c r="D50" s="20">
        <f ca="1">SUM(D55,D56,D51)</f>
        <v>0</v>
      </c>
      <c r="E50" s="25"/>
      <c r="F50" s="25"/>
      <c r="G50" s="26">
        <f t="shared" ref="G50:P50" si="12">SUM(G55,G56,G51)</f>
        <v>0</v>
      </c>
      <c r="H50" s="25"/>
      <c r="I50" s="25"/>
      <c r="J50" s="26">
        <f t="shared" si="12"/>
        <v>0</v>
      </c>
      <c r="K50" s="25"/>
      <c r="L50" s="25"/>
      <c r="M50" s="26">
        <f t="shared" si="12"/>
        <v>0</v>
      </c>
      <c r="N50" s="25"/>
      <c r="O50" s="25"/>
      <c r="P50" s="26">
        <f t="shared" si="12"/>
        <v>0</v>
      </c>
    </row>
    <row r="51" spans="1:16">
      <c r="A51" s="43" t="s">
        <v>48</v>
      </c>
      <c r="B51" s="27" t="s">
        <v>74</v>
      </c>
      <c r="C51" s="27" t="s">
        <v>38</v>
      </c>
      <c r="D51" s="20">
        <f t="shared" ca="1" si="11"/>
        <v>0</v>
      </c>
      <c r="E51" s="25"/>
      <c r="F51" s="25"/>
      <c r="G51" s="55"/>
      <c r="H51" s="25"/>
      <c r="I51" s="25"/>
      <c r="J51" s="55"/>
      <c r="K51" s="25"/>
      <c r="L51" s="25"/>
      <c r="M51" s="55"/>
      <c r="N51" s="25"/>
      <c r="O51" s="25"/>
      <c r="P51" s="55"/>
    </row>
    <row r="52" spans="1:16">
      <c r="A52" s="43" t="s">
        <v>43</v>
      </c>
      <c r="B52" s="27" t="s">
        <v>74</v>
      </c>
      <c r="C52" s="19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4" t="s">
        <v>44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3" t="s">
        <v>45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 ht="28.5">
      <c r="A55" s="23" t="s">
        <v>49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>
      <c r="A56" s="42" t="s">
        <v>50</v>
      </c>
      <c r="B56" s="27" t="s">
        <v>74</v>
      </c>
      <c r="C56" s="27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3" t="s">
        <v>43</v>
      </c>
      <c r="B57" s="27" t="s">
        <v>74</v>
      </c>
      <c r="C57" s="19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44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4" t="s">
        <v>45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 ht="28.5">
      <c r="A60" s="45" t="s">
        <v>51</v>
      </c>
      <c r="B60" s="27" t="s">
        <v>28</v>
      </c>
      <c r="C60" s="19" t="s">
        <v>31</v>
      </c>
      <c r="D60" s="20">
        <f>P60</f>
        <v>0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55"/>
    </row>
    <row r="61" spans="1:16">
      <c r="A61" s="46" t="s">
        <v>52</v>
      </c>
      <c r="B61" s="27" t="s">
        <v>74</v>
      </c>
      <c r="C61" s="27" t="s">
        <v>21</v>
      </c>
      <c r="D61" s="20">
        <f t="shared" ca="1" si="11"/>
        <v>0</v>
      </c>
      <c r="E61" s="25"/>
      <c r="F61" s="25"/>
      <c r="G61" s="55"/>
      <c r="H61" s="25"/>
      <c r="I61" s="25"/>
      <c r="J61" s="55"/>
      <c r="K61" s="25"/>
      <c r="L61" s="25"/>
      <c r="M61" s="55"/>
      <c r="N61" s="25"/>
      <c r="O61" s="25"/>
      <c r="P61" s="55"/>
    </row>
    <row r="62" spans="1:16" ht="28.5">
      <c r="A62" s="47" t="s">
        <v>53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8" t="s">
        <v>54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55</v>
      </c>
      <c r="B64" s="27" t="s">
        <v>28</v>
      </c>
      <c r="C64" s="27" t="s">
        <v>21</v>
      </c>
      <c r="D64" s="20">
        <f>P64</f>
        <v>0</v>
      </c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55"/>
    </row>
    <row r="65" spans="1:16" ht="28.5">
      <c r="A65" s="48" t="s">
        <v>56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18">
      <c r="A66" s="11" t="s">
        <v>87</v>
      </c>
      <c r="B66" s="12"/>
      <c r="C66" s="1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5"/>
    </row>
    <row r="67" spans="1:16">
      <c r="A67" s="36" t="s">
        <v>82</v>
      </c>
      <c r="B67" s="22" t="s">
        <v>20</v>
      </c>
      <c r="C67" s="22" t="s">
        <v>31</v>
      </c>
      <c r="D67" s="20">
        <f ca="1">SUM(D68:D71)</f>
        <v>0</v>
      </c>
      <c r="E67" s="25">
        <f>SUM(E68:E71)</f>
        <v>0</v>
      </c>
      <c r="F67" s="25">
        <f t="shared" ref="F67:P67" si="13">SUM(F68:F71)</f>
        <v>0</v>
      </c>
      <c r="G67" s="25">
        <f t="shared" si="13"/>
        <v>0</v>
      </c>
      <c r="H67" s="25">
        <f t="shared" si="13"/>
        <v>0</v>
      </c>
      <c r="I67" s="25">
        <f t="shared" si="13"/>
        <v>0</v>
      </c>
      <c r="J67" s="25">
        <f t="shared" si="13"/>
        <v>0</v>
      </c>
      <c r="K67" s="25">
        <f t="shared" si="13"/>
        <v>0</v>
      </c>
      <c r="L67" s="25">
        <f t="shared" si="13"/>
        <v>0</v>
      </c>
      <c r="M67" s="25">
        <f t="shared" si="13"/>
        <v>0</v>
      </c>
      <c r="N67" s="25">
        <f t="shared" si="13"/>
        <v>0</v>
      </c>
      <c r="O67" s="25">
        <f t="shared" si="13"/>
        <v>0</v>
      </c>
      <c r="P67" s="25">
        <f t="shared" si="13"/>
        <v>0</v>
      </c>
    </row>
    <row r="68" spans="1:16">
      <c r="A68" s="48" t="s">
        <v>83</v>
      </c>
      <c r="B68" s="18" t="s">
        <v>20</v>
      </c>
      <c r="C68" s="27" t="s">
        <v>31</v>
      </c>
      <c r="D68" s="20">
        <f t="shared" ref="D68:D71" ca="1" si="14">IF(SUM($E68:$P68)=0,0,LOOKUP(9999999,OFFSET($E68:$P68,,,1,MATCH($M$3,$E$7:$P$7,0))))</f>
        <v>0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</row>
    <row r="69" spans="1:16">
      <c r="A69" s="48" t="s">
        <v>84</v>
      </c>
      <c r="B69" s="18" t="s">
        <v>20</v>
      </c>
      <c r="C69" s="27" t="s">
        <v>31</v>
      </c>
      <c r="D69" s="20">
        <f t="shared" ca="1" si="14"/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85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86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3" spans="1:16" ht="15.75">
      <c r="A73" s="52" t="s">
        <v>57</v>
      </c>
      <c r="B73" s="49" t="s">
        <v>58</v>
      </c>
      <c r="D73" s="51" t="s">
        <v>76</v>
      </c>
      <c r="E73" s="50"/>
      <c r="F73" s="50"/>
      <c r="G73" s="91"/>
      <c r="H73" s="91"/>
      <c r="I73" s="91"/>
    </row>
    <row r="74" spans="1:16">
      <c r="E74" s="82" t="s">
        <v>59</v>
      </c>
      <c r="F74" s="82"/>
      <c r="G74" s="96" t="s">
        <v>60</v>
      </c>
      <c r="H74" s="96"/>
      <c r="I74" s="96"/>
    </row>
    <row r="76" spans="1:16" ht="18">
      <c r="A76" s="64" t="s">
        <v>89</v>
      </c>
      <c r="B76" s="65"/>
      <c r="C76" s="65"/>
      <c r="D76" s="68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7"/>
    </row>
    <row r="77" spans="1:16" hidden="1">
      <c r="A77" s="63"/>
      <c r="B77" s="69"/>
      <c r="C77" s="69"/>
      <c r="D77" s="69"/>
      <c r="E77" s="70">
        <v>1</v>
      </c>
      <c r="F77" s="70">
        <v>2</v>
      </c>
      <c r="G77" s="70">
        <v>3</v>
      </c>
      <c r="H77" s="70">
        <v>4</v>
      </c>
      <c r="I77" s="70">
        <v>5</v>
      </c>
      <c r="J77" s="70">
        <v>6</v>
      </c>
      <c r="K77" s="70">
        <v>7</v>
      </c>
      <c r="L77" s="70">
        <v>8</v>
      </c>
      <c r="M77" s="70">
        <v>9</v>
      </c>
      <c r="N77" s="70">
        <v>10</v>
      </c>
      <c r="O77" s="70">
        <v>11</v>
      </c>
      <c r="P77" s="70">
        <v>12</v>
      </c>
    </row>
    <row r="78" spans="1:16" hidden="1">
      <c r="A78" s="58"/>
      <c r="E78" s="71">
        <f>EOMONTH(DATE($O$3,E77,1),0)-DATE($O$3,E77,1)+1</f>
        <v>31</v>
      </c>
      <c r="F78" s="71">
        <f t="shared" ref="F78:P78" si="15">EOMONTH(DATE($O$3,F77,1),0)-DATE($O$3,F77,1)+1</f>
        <v>28</v>
      </c>
      <c r="G78" s="71">
        <f t="shared" si="15"/>
        <v>31</v>
      </c>
      <c r="H78" s="71">
        <f t="shared" si="15"/>
        <v>30</v>
      </c>
      <c r="I78" s="71">
        <f t="shared" si="15"/>
        <v>31</v>
      </c>
      <c r="J78" s="71">
        <f t="shared" si="15"/>
        <v>30</v>
      </c>
      <c r="K78" s="71">
        <f t="shared" si="15"/>
        <v>31</v>
      </c>
      <c r="L78" s="71">
        <f t="shared" si="15"/>
        <v>31</v>
      </c>
      <c r="M78" s="71">
        <f t="shared" si="15"/>
        <v>30</v>
      </c>
      <c r="N78" s="71">
        <f t="shared" si="15"/>
        <v>31</v>
      </c>
      <c r="O78" s="71">
        <f t="shared" si="15"/>
        <v>30</v>
      </c>
      <c r="P78" s="71">
        <f t="shared" si="15"/>
        <v>31</v>
      </c>
    </row>
    <row r="79" spans="1:16" ht="30" customHeight="1">
      <c r="A79" s="76" t="s">
        <v>90</v>
      </c>
      <c r="B79" s="72"/>
      <c r="C79" s="72"/>
      <c r="D79" s="73"/>
      <c r="E79" s="74">
        <f>IF(E10=0,IF(E11=0,1,0),IF(E11/E10/78&lt;=24,1,0))</f>
        <v>1</v>
      </c>
      <c r="F79" s="74">
        <f t="shared" ref="F79:P79" si="16">IF(F10=0,IF(F11=0,1,0),IF(F11/F10/78&lt;=24,1,0))</f>
        <v>1</v>
      </c>
      <c r="G79" s="74">
        <f t="shared" si="16"/>
        <v>1</v>
      </c>
      <c r="H79" s="74">
        <f t="shared" si="16"/>
        <v>1</v>
      </c>
      <c r="I79" s="74">
        <f t="shared" si="16"/>
        <v>1</v>
      </c>
      <c r="J79" s="74">
        <f t="shared" si="16"/>
        <v>1</v>
      </c>
      <c r="K79" s="74">
        <f t="shared" si="16"/>
        <v>1</v>
      </c>
      <c r="L79" s="74">
        <f t="shared" si="16"/>
        <v>1</v>
      </c>
      <c r="M79" s="74">
        <f t="shared" si="16"/>
        <v>1</v>
      </c>
      <c r="N79" s="74">
        <f t="shared" si="16"/>
        <v>1</v>
      </c>
      <c r="O79" s="74">
        <f t="shared" si="16"/>
        <v>1</v>
      </c>
      <c r="P79" s="74">
        <f t="shared" si="16"/>
        <v>1</v>
      </c>
    </row>
    <row r="80" spans="1:16" ht="30" customHeight="1">
      <c r="A80" s="76" t="s">
        <v>91</v>
      </c>
      <c r="B80" s="78"/>
      <c r="C80" s="78"/>
      <c r="D80" s="79"/>
      <c r="E80" s="74">
        <f>IF(E10=0,IF(E12=0,1,0),IF(E12/E10&lt;=E78,1,0))</f>
        <v>1</v>
      </c>
      <c r="F80" s="74">
        <f t="shared" ref="F80:P80" si="17">IF(F10=0,IF(F12=0,1,0),IF(F12/F10&lt;=F78,1,0))</f>
        <v>1</v>
      </c>
      <c r="G80" s="74">
        <f t="shared" si="17"/>
        <v>1</v>
      </c>
      <c r="H80" s="74">
        <f t="shared" si="17"/>
        <v>1</v>
      </c>
      <c r="I80" s="74">
        <f t="shared" si="17"/>
        <v>1</v>
      </c>
      <c r="J80" s="74">
        <f t="shared" si="17"/>
        <v>1</v>
      </c>
      <c r="K80" s="74">
        <f t="shared" si="17"/>
        <v>1</v>
      </c>
      <c r="L80" s="74">
        <f t="shared" si="17"/>
        <v>1</v>
      </c>
      <c r="M80" s="74">
        <f t="shared" si="17"/>
        <v>1</v>
      </c>
      <c r="N80" s="74">
        <f t="shared" si="17"/>
        <v>1</v>
      </c>
      <c r="O80" s="74">
        <f t="shared" si="17"/>
        <v>1</v>
      </c>
      <c r="P80" s="74">
        <f t="shared" si="17"/>
        <v>1</v>
      </c>
    </row>
    <row r="81" spans="1:16" ht="30" customHeight="1">
      <c r="A81" s="76" t="s">
        <v>92</v>
      </c>
      <c r="B81" s="78"/>
      <c r="C81" s="78"/>
      <c r="D81" s="79"/>
      <c r="E81" s="74">
        <f>IF(E12=0,IF(E11=0,1,0),IF(E11/E12&lt;=24,1,0))</f>
        <v>1</v>
      </c>
      <c r="F81" s="74">
        <f t="shared" ref="F81:P81" si="18">IF(F12=0,IF(F11=0,1,0),IF(F11/F12&lt;=24,1,0))</f>
        <v>1</v>
      </c>
      <c r="G81" s="74">
        <f t="shared" si="18"/>
        <v>1</v>
      </c>
      <c r="H81" s="74">
        <f t="shared" si="18"/>
        <v>1</v>
      </c>
      <c r="I81" s="74">
        <f t="shared" si="18"/>
        <v>1</v>
      </c>
      <c r="J81" s="74">
        <f t="shared" si="18"/>
        <v>1</v>
      </c>
      <c r="K81" s="74">
        <f t="shared" si="18"/>
        <v>1</v>
      </c>
      <c r="L81" s="74">
        <f t="shared" si="18"/>
        <v>1</v>
      </c>
      <c r="M81" s="74">
        <f t="shared" si="18"/>
        <v>1</v>
      </c>
      <c r="N81" s="74">
        <f t="shared" si="18"/>
        <v>1</v>
      </c>
      <c r="O81" s="74">
        <f t="shared" si="18"/>
        <v>1</v>
      </c>
      <c r="P81" s="74">
        <f t="shared" si="18"/>
        <v>1</v>
      </c>
    </row>
    <row r="82" spans="1:16" ht="30" customHeight="1">
      <c r="A82" s="76" t="s">
        <v>93</v>
      </c>
      <c r="B82" s="80"/>
      <c r="C82" s="80"/>
      <c r="D82" s="81"/>
      <c r="E82" s="74"/>
      <c r="F82" s="74"/>
      <c r="G82" s="74">
        <f>IF(G34=0,IF(G32=0,1,0),IF(G32/G34/G78*1000&lt;=1,1,0))</f>
        <v>1</v>
      </c>
      <c r="H82" s="74"/>
      <c r="I82" s="74"/>
      <c r="J82" s="74">
        <f>IF(J34=0,IF(J32=0,1,0),IF(J32/J34/J78*1000&lt;=1,1,0))</f>
        <v>1</v>
      </c>
      <c r="K82" s="74"/>
      <c r="L82" s="74"/>
      <c r="M82" s="74">
        <f>IF(M34=0,IF(M32=0,1,0),IF(M32/M34/M78*1000&lt;=1,1,0))</f>
        <v>1</v>
      </c>
      <c r="N82" s="74"/>
      <c r="O82" s="74"/>
      <c r="P82" s="74">
        <f>IF(P34=0,IF(P32=0,1,0),IF(P32/P34/P78*1000&lt;=1,1,0))</f>
        <v>1</v>
      </c>
    </row>
    <row r="83" spans="1:16" ht="30" customHeight="1">
      <c r="A83" s="76" t="s">
        <v>94</v>
      </c>
      <c r="B83" s="80"/>
      <c r="C83" s="80"/>
      <c r="D83" s="81"/>
      <c r="E83" s="74"/>
      <c r="F83" s="74"/>
      <c r="G83" s="74">
        <f>IF(G39&lt;=G38,1,0)</f>
        <v>1</v>
      </c>
      <c r="H83" s="74"/>
      <c r="I83" s="74"/>
      <c r="J83" s="74">
        <f>IF(J39&lt;=J38,1,0)</f>
        <v>1</v>
      </c>
      <c r="K83" s="74"/>
      <c r="L83" s="74"/>
      <c r="M83" s="74">
        <f>IF(M39&lt;=M38,1,0)</f>
        <v>1</v>
      </c>
      <c r="N83" s="74"/>
      <c r="O83" s="74"/>
      <c r="P83" s="74">
        <f>IF(P39&lt;=P38,1,0)</f>
        <v>1</v>
      </c>
    </row>
    <row r="84" spans="1:16" ht="30" customHeight="1">
      <c r="A84" s="76" t="s">
        <v>95</v>
      </c>
      <c r="B84" s="80"/>
      <c r="C84" s="80"/>
      <c r="D84" s="81"/>
      <c r="E84" s="74"/>
      <c r="F84" s="74"/>
      <c r="G84" s="74">
        <f>IF(G40&lt;=G38,1,0)</f>
        <v>1</v>
      </c>
      <c r="H84" s="74"/>
      <c r="I84" s="74"/>
      <c r="J84" s="74">
        <f>IF(J40&lt;=J38,1,0)</f>
        <v>1</v>
      </c>
      <c r="K84" s="74"/>
      <c r="L84" s="74"/>
      <c r="M84" s="74">
        <f>IF(M40&lt;=M38,1,0)</f>
        <v>1</v>
      </c>
      <c r="N84" s="74"/>
      <c r="O84" s="74"/>
      <c r="P84" s="74">
        <f>IF(P40&lt;=P38,1,0)</f>
        <v>1</v>
      </c>
    </row>
    <row r="85" spans="1:16" ht="30" customHeight="1">
      <c r="A85" s="76" t="s">
        <v>96</v>
      </c>
      <c r="B85" s="80"/>
      <c r="C85" s="80"/>
      <c r="D85" s="81"/>
      <c r="E85" s="74"/>
      <c r="F85" s="74"/>
      <c r="G85" s="74">
        <f>IF(G41&lt;=G38,1,0)</f>
        <v>1</v>
      </c>
      <c r="H85" s="74"/>
      <c r="I85" s="74"/>
      <c r="J85" s="74">
        <f>IF(J41&lt;=J38,1,0)</f>
        <v>1</v>
      </c>
      <c r="K85" s="74"/>
      <c r="L85" s="74"/>
      <c r="M85" s="74">
        <f>IF(M41&lt;=M38,1,0)</f>
        <v>1</v>
      </c>
      <c r="N85" s="74"/>
      <c r="O85" s="74"/>
      <c r="P85" s="74">
        <f>IF(P41&lt;=P38,1,0)</f>
        <v>1</v>
      </c>
    </row>
    <row r="86" spans="1:16" ht="30" customHeight="1">
      <c r="A86" s="76" t="s">
        <v>97</v>
      </c>
      <c r="B86" s="80"/>
      <c r="C86" s="80"/>
      <c r="D86" s="81"/>
      <c r="E86" s="74"/>
      <c r="F86" s="74"/>
      <c r="G86" s="74">
        <f>IF(G43&lt;=G42,1,0)</f>
        <v>1</v>
      </c>
      <c r="H86" s="74"/>
      <c r="I86" s="74"/>
      <c r="J86" s="74">
        <f>IF(J43&lt;=J42,1,0)</f>
        <v>1</v>
      </c>
      <c r="K86" s="74"/>
      <c r="L86" s="74"/>
      <c r="M86" s="74">
        <f>IF(M43&lt;=M42,1,0)</f>
        <v>1</v>
      </c>
      <c r="N86" s="74"/>
      <c r="O86" s="74"/>
      <c r="P86" s="74">
        <f>IF(P43&lt;=P42,1,0)</f>
        <v>1</v>
      </c>
    </row>
    <row r="87" spans="1:16" ht="30" customHeight="1">
      <c r="A87" s="76" t="s">
        <v>98</v>
      </c>
      <c r="B87" s="80"/>
      <c r="C87" s="80"/>
      <c r="D87" s="81"/>
      <c r="E87" s="74"/>
      <c r="F87" s="74"/>
      <c r="G87" s="74">
        <f>IF(G44&lt;=G42,1,0)</f>
        <v>1</v>
      </c>
      <c r="H87" s="74"/>
      <c r="I87" s="74"/>
      <c r="J87" s="74">
        <f>IF(J44&lt;=J42,1,0)</f>
        <v>1</v>
      </c>
      <c r="K87" s="74"/>
      <c r="L87" s="74"/>
      <c r="M87" s="74">
        <f>IF(M44&lt;=M42,1,0)</f>
        <v>1</v>
      </c>
      <c r="N87" s="74"/>
      <c r="O87" s="74"/>
      <c r="P87" s="74">
        <f>IF(P44&lt;=P42,1,0)</f>
        <v>1</v>
      </c>
    </row>
    <row r="88" spans="1:16" ht="30" customHeight="1">
      <c r="A88" s="76" t="s">
        <v>99</v>
      </c>
      <c r="B88" s="80"/>
      <c r="C88" s="80"/>
      <c r="D88" s="81"/>
      <c r="E88" s="74"/>
      <c r="F88" s="74"/>
      <c r="G88" s="74">
        <f>IF(G45&lt;=G42,1,0)</f>
        <v>1</v>
      </c>
      <c r="H88" s="74"/>
      <c r="I88" s="74"/>
      <c r="J88" s="74">
        <f>IF(J45&lt;=J42,1,0)</f>
        <v>1</v>
      </c>
      <c r="K88" s="74"/>
      <c r="L88" s="74"/>
      <c r="M88" s="74">
        <f>IF(M45&lt;=M42,1,0)</f>
        <v>1</v>
      </c>
      <c r="N88" s="74"/>
      <c r="O88" s="74"/>
      <c r="P88" s="74">
        <f>IF(P45&lt;=P42,1,0)</f>
        <v>1</v>
      </c>
    </row>
    <row r="89" spans="1:16" ht="30" customHeight="1">
      <c r="A89" s="76" t="s">
        <v>100</v>
      </c>
      <c r="B89" s="80"/>
      <c r="C89" s="80"/>
      <c r="D89" s="81"/>
      <c r="E89" s="74"/>
      <c r="F89" s="74"/>
      <c r="G89" s="74">
        <f>IF(G47&lt;=G46,1,0)</f>
        <v>1</v>
      </c>
      <c r="H89" s="74"/>
      <c r="I89" s="74"/>
      <c r="J89" s="74">
        <f>IF(J47&lt;=J46,1,0)</f>
        <v>1</v>
      </c>
      <c r="K89" s="74"/>
      <c r="L89" s="74"/>
      <c r="M89" s="74">
        <f>IF(M47&lt;=M46,1,0)</f>
        <v>1</v>
      </c>
      <c r="N89" s="74"/>
      <c r="O89" s="74"/>
      <c r="P89" s="74">
        <f>IF(P47&lt;=P46,1,0)</f>
        <v>1</v>
      </c>
    </row>
    <row r="90" spans="1:16" ht="30" customHeight="1">
      <c r="A90" s="76" t="s">
        <v>101</v>
      </c>
      <c r="B90" s="80"/>
      <c r="C90" s="80"/>
      <c r="D90" s="81"/>
      <c r="E90" s="74"/>
      <c r="F90" s="74"/>
      <c r="G90" s="74">
        <f>IF(G48&lt;=G46,1,0)</f>
        <v>1</v>
      </c>
      <c r="H90" s="74"/>
      <c r="I90" s="74"/>
      <c r="J90" s="74">
        <f>IF(J48&lt;=J46,1,0)</f>
        <v>1</v>
      </c>
      <c r="K90" s="74"/>
      <c r="L90" s="74"/>
      <c r="M90" s="74">
        <f>IF(M48&lt;=M46,1,0)</f>
        <v>1</v>
      </c>
      <c r="N90" s="74"/>
      <c r="O90" s="74"/>
      <c r="P90" s="74">
        <f>IF(P48&lt;=P46,1,0)</f>
        <v>1</v>
      </c>
    </row>
    <row r="91" spans="1:16" ht="30" customHeight="1">
      <c r="A91" s="76" t="s">
        <v>102</v>
      </c>
      <c r="B91" s="80"/>
      <c r="C91" s="80"/>
      <c r="D91" s="81"/>
      <c r="E91" s="74"/>
      <c r="F91" s="74"/>
      <c r="G91" s="74">
        <f>IF(G49&lt;=G46,1,0)</f>
        <v>1</v>
      </c>
      <c r="H91" s="74"/>
      <c r="I91" s="74"/>
      <c r="J91" s="74">
        <f>IF(J49&lt;=J46,1,0)</f>
        <v>1</v>
      </c>
      <c r="K91" s="74"/>
      <c r="L91" s="74"/>
      <c r="M91" s="74">
        <f>IF(M49&lt;=M46,1,0)</f>
        <v>1</v>
      </c>
      <c r="N91" s="74"/>
      <c r="O91" s="74"/>
      <c r="P91" s="74">
        <f>IF(P49&lt;=P46,1,0)</f>
        <v>1</v>
      </c>
    </row>
    <row r="92" spans="1:16" ht="30" customHeight="1">
      <c r="A92" s="76" t="s">
        <v>103</v>
      </c>
      <c r="B92" s="80"/>
      <c r="C92" s="80"/>
      <c r="D92" s="81"/>
      <c r="E92" s="74"/>
      <c r="F92" s="74"/>
      <c r="G92" s="74">
        <f>IF(G52&lt;=G51,1,0)</f>
        <v>1</v>
      </c>
      <c r="H92" s="74"/>
      <c r="I92" s="74"/>
      <c r="J92" s="74">
        <f>IF(J52&lt;=J51,1,0)</f>
        <v>1</v>
      </c>
      <c r="K92" s="74"/>
      <c r="L92" s="74"/>
      <c r="M92" s="74">
        <f>IF(M52&lt;=M51,1,0)</f>
        <v>1</v>
      </c>
      <c r="N92" s="74"/>
      <c r="O92" s="74"/>
      <c r="P92" s="74">
        <f>IF(P52&lt;=P51,1,0)</f>
        <v>1</v>
      </c>
    </row>
    <row r="93" spans="1:16" ht="30" customHeight="1">
      <c r="A93" s="76" t="s">
        <v>104</v>
      </c>
      <c r="B93" s="80"/>
      <c r="C93" s="80"/>
      <c r="D93" s="81"/>
      <c r="E93" s="74"/>
      <c r="F93" s="74"/>
      <c r="G93" s="74">
        <f>IF(G53&lt;=G51,1,0)</f>
        <v>1</v>
      </c>
      <c r="H93" s="74"/>
      <c r="I93" s="74"/>
      <c r="J93" s="74">
        <f>IF(J53&lt;=J51,1,0)</f>
        <v>1</v>
      </c>
      <c r="K93" s="74"/>
      <c r="L93" s="74"/>
      <c r="M93" s="74">
        <f>IF(M53&lt;=M51,1,0)</f>
        <v>1</v>
      </c>
      <c r="N93" s="74"/>
      <c r="O93" s="74"/>
      <c r="P93" s="74">
        <f>IF(P53&lt;=P51,1,0)</f>
        <v>1</v>
      </c>
    </row>
    <row r="94" spans="1:16" ht="30" customHeight="1">
      <c r="A94" s="76" t="s">
        <v>105</v>
      </c>
      <c r="B94" s="80"/>
      <c r="C94" s="80"/>
      <c r="D94" s="81"/>
      <c r="E94" s="74"/>
      <c r="F94" s="74"/>
      <c r="G94" s="74">
        <f>IF(G54&lt;=G51,1,0)</f>
        <v>1</v>
      </c>
      <c r="H94" s="74"/>
      <c r="I94" s="74"/>
      <c r="J94" s="74">
        <f>IF(J54&lt;=J51,1,0)</f>
        <v>1</v>
      </c>
      <c r="K94" s="74"/>
      <c r="L94" s="74"/>
      <c r="M94" s="74">
        <f>IF(M54&lt;=M51,1,0)</f>
        <v>1</v>
      </c>
      <c r="N94" s="74"/>
      <c r="O94" s="74"/>
      <c r="P94" s="74">
        <f>IF(P54&lt;=P51,1,0)</f>
        <v>1</v>
      </c>
    </row>
    <row r="95" spans="1:16" s="77" customFormat="1" ht="30" customHeight="1">
      <c r="A95" s="76" t="s">
        <v>106</v>
      </c>
      <c r="B95" s="80"/>
      <c r="C95" s="80"/>
      <c r="D95" s="81"/>
      <c r="E95" s="74"/>
      <c r="F95" s="74"/>
      <c r="G95" s="74">
        <f>IF(G57&lt;=G56,1,0)</f>
        <v>1</v>
      </c>
      <c r="H95" s="74"/>
      <c r="I95" s="74"/>
      <c r="J95" s="74">
        <f>IF(J57&lt;=J56,1,0)</f>
        <v>1</v>
      </c>
      <c r="K95" s="74"/>
      <c r="L95" s="74"/>
      <c r="M95" s="74">
        <f>IF(M57&lt;=M56,1,0)</f>
        <v>1</v>
      </c>
      <c r="N95" s="74"/>
      <c r="O95" s="74"/>
      <c r="P95" s="74">
        <f>IF(P57&lt;=P56,1,0)</f>
        <v>1</v>
      </c>
    </row>
    <row r="96" spans="1:16" s="77" customFormat="1" ht="30" customHeight="1">
      <c r="A96" s="76" t="s">
        <v>107</v>
      </c>
      <c r="B96" s="80"/>
      <c r="C96" s="80"/>
      <c r="D96" s="81"/>
      <c r="E96" s="74"/>
      <c r="F96" s="74"/>
      <c r="G96" s="74">
        <f>IF(G58&lt;=G56,1,0)</f>
        <v>1</v>
      </c>
      <c r="H96" s="74"/>
      <c r="I96" s="74"/>
      <c r="J96" s="74">
        <f>IF(J58&lt;=J56,1,0)</f>
        <v>1</v>
      </c>
      <c r="K96" s="74"/>
      <c r="L96" s="74"/>
      <c r="M96" s="74">
        <f>IF(M58&lt;=M56,1,0)</f>
        <v>1</v>
      </c>
      <c r="N96" s="74"/>
      <c r="O96" s="74"/>
      <c r="P96" s="74">
        <f>IF(P58&lt;=P56,1,0)</f>
        <v>1</v>
      </c>
    </row>
    <row r="97" spans="1:16" s="77" customFormat="1" ht="30" customHeight="1">
      <c r="A97" s="76" t="s">
        <v>108</v>
      </c>
      <c r="B97" s="80"/>
      <c r="C97" s="80"/>
      <c r="D97" s="81"/>
      <c r="E97" s="74"/>
      <c r="F97" s="74"/>
      <c r="G97" s="74">
        <f>IF(G59&lt;=G56,1,0)</f>
        <v>1</v>
      </c>
      <c r="H97" s="74"/>
      <c r="I97" s="74"/>
      <c r="J97" s="74">
        <f>IF(J59&lt;=J56,1,0)</f>
        <v>1</v>
      </c>
      <c r="K97" s="74"/>
      <c r="L97" s="74"/>
      <c r="M97" s="74">
        <f>IF(M59&lt;=M56,1,0)</f>
        <v>1</v>
      </c>
      <c r="N97" s="74"/>
      <c r="O97" s="74"/>
      <c r="P97" s="74">
        <f>IF(P59&lt;=P56,1,0)</f>
        <v>1</v>
      </c>
    </row>
    <row r="98" spans="1:16" ht="30" customHeight="1">
      <c r="A98" s="76" t="s">
        <v>110</v>
      </c>
      <c r="B98" s="80"/>
      <c r="C98" s="80"/>
      <c r="D98" s="81"/>
      <c r="E98" s="74"/>
      <c r="F98" s="74"/>
      <c r="G98" s="74">
        <f>IF(G63&lt;=(G62+G61),1,0)</f>
        <v>1</v>
      </c>
      <c r="H98" s="74"/>
      <c r="I98" s="74"/>
      <c r="J98" s="74">
        <f>IF(J63&lt;=(J62+J61),1,0)</f>
        <v>1</v>
      </c>
      <c r="K98" s="74"/>
      <c r="L98" s="74"/>
      <c r="M98" s="74">
        <f>IF(M63&lt;=(M62+M61),1,0)</f>
        <v>1</v>
      </c>
      <c r="N98" s="74"/>
      <c r="O98" s="74"/>
      <c r="P98" s="74">
        <f>IF(P63&lt;=(P62+P61),1,0)</f>
        <v>1</v>
      </c>
    </row>
    <row r="99" spans="1:16" ht="30" customHeight="1">
      <c r="A99" s="76" t="s">
        <v>111</v>
      </c>
      <c r="B99" s="80"/>
      <c r="C99" s="80"/>
      <c r="D99" s="81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>
        <f>IF(P64&lt;=(P62+P61),1,0)</f>
        <v>1</v>
      </c>
    </row>
    <row r="100" spans="1:16" ht="30" customHeight="1">
      <c r="A100" s="76" t="s">
        <v>109</v>
      </c>
      <c r="B100" s="80"/>
      <c r="C100" s="80"/>
      <c r="D100" s="81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>
        <f>IF(P65&lt;=(P62+P61),1,0)</f>
        <v>1</v>
      </c>
    </row>
  </sheetData>
  <sheetProtection password="E1A6" sheet="1" objects="1" scenarios="1"/>
  <mergeCells count="13">
    <mergeCell ref="E74:F74"/>
    <mergeCell ref="A1:P1"/>
    <mergeCell ref="A3:B3"/>
    <mergeCell ref="A9:C9"/>
    <mergeCell ref="A20:C20"/>
    <mergeCell ref="A33:C33"/>
    <mergeCell ref="G73:I73"/>
    <mergeCell ref="C3:K3"/>
    <mergeCell ref="C4:K4"/>
    <mergeCell ref="C6:K6"/>
    <mergeCell ref="C5:K5"/>
    <mergeCell ref="G74:I74"/>
    <mergeCell ref="A4:A5"/>
  </mergeCells>
  <conditionalFormatting sqref="E33:P33 E19:P20 D51:D59">
    <cfRule type="expression" dxfId="18" priority="50">
      <formula>ISTEXT(D19)</formula>
    </cfRule>
  </conditionalFormatting>
  <conditionalFormatting sqref="E10:P10 D14:P18 D11:D12">
    <cfRule type="expression" dxfId="17" priority="42">
      <formula>ISTEXT(D10)</formula>
    </cfRule>
  </conditionalFormatting>
  <conditionalFormatting sqref="E13:P13">
    <cfRule type="expression" dxfId="16" priority="41">
      <formula>ISTEXT(E13)</formula>
    </cfRule>
  </conditionalFormatting>
  <conditionalFormatting sqref="D13">
    <cfRule type="expression" dxfId="15" priority="40">
      <formula>ISTEXT(D13)</formula>
    </cfRule>
  </conditionalFormatting>
  <conditionalFormatting sqref="D21:P31 D32">
    <cfRule type="expression" dxfId="14" priority="39">
      <formula>ISTEXT(D21)</formula>
    </cfRule>
  </conditionalFormatting>
  <conditionalFormatting sqref="D34:P50 E51:P59">
    <cfRule type="expression" dxfId="13" priority="38">
      <formula>ISTEXT(D34)</formula>
    </cfRule>
  </conditionalFormatting>
  <conditionalFormatting sqref="E64:P65">
    <cfRule type="expression" dxfId="12" priority="37">
      <formula>ISTEXT(E64)</formula>
    </cfRule>
  </conditionalFormatting>
  <conditionalFormatting sqref="E60:P60">
    <cfRule type="expression" dxfId="11" priority="36">
      <formula>ISTEXT(E60)</formula>
    </cfRule>
  </conditionalFormatting>
  <conditionalFormatting sqref="E61:P63">
    <cfRule type="expression" dxfId="10" priority="34">
      <formula>ISTEXT(E61)</formula>
    </cfRule>
  </conditionalFormatting>
  <conditionalFormatting sqref="D60 D64:D65">
    <cfRule type="expression" dxfId="9" priority="32">
      <formula>ISTEXT(D60)</formula>
    </cfRule>
  </conditionalFormatting>
  <conditionalFormatting sqref="E11:P12">
    <cfRule type="expression" dxfId="8" priority="31">
      <formula>ISTEXT(E11)</formula>
    </cfRule>
  </conditionalFormatting>
  <conditionalFormatting sqref="E32:P32">
    <cfRule type="expression" dxfId="7" priority="30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8">
      <formula>ISTEXT(D67)</formula>
    </cfRule>
  </conditionalFormatting>
  <conditionalFormatting sqref="E68:P71">
    <cfRule type="expression" dxfId="4" priority="19">
      <formula>ISTEXT(E68)</formula>
    </cfRule>
  </conditionalFormatting>
  <conditionalFormatting sqref="D10">
    <cfRule type="expression" dxfId="3" priority="18">
      <formula>ISTEXT(D10)</formula>
    </cfRule>
  </conditionalFormatting>
  <conditionalFormatting sqref="D61:D63">
    <cfRule type="expression" dxfId="2" priority="17">
      <formula>ISTEXT(D61)</formula>
    </cfRule>
  </conditionalFormatting>
  <conditionalFormatting sqref="D68:D71">
    <cfRule type="expression" dxfId="1" priority="16">
      <formula>ISTEXT(D68)</formula>
    </cfRule>
  </conditionalFormatting>
  <conditionalFormatting sqref="A4:A5">
    <cfRule type="expression" dxfId="0" priority="14">
      <formula>$A$4="ЕСТЬ ОШИБКИ"</formula>
    </cfRule>
  </conditionalFormatting>
  <dataValidations count="6">
    <dataValidation type="list" allowBlank="1" showInputMessage="1" showErrorMessage="1" sqref="M3">
      <formula1>$E$7:$P$7</formula1>
    </dataValidation>
    <dataValidation type="whole" allowBlank="1" showInputMessage="1" showErrorMessage="1" errorTitle="Внимание!!!" error="Вводить только целое число!!!" sqref="K13:L13 N13:O13 E13:F13 H13:I13 M38:M49 P38:P49 G38:G49 J38:J49 P51:P59 M51:M59 J51:J59 G51:G59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allowBlank="1" showErrorMessage="1" sqref="D34:D65 D21:D32 D11:D18 D67:D72"/>
    <dataValidation type="whole" allowBlank="1" showErrorMessage="1" errorTitle="Внимание!!!" error="Вводить только целое число!!!" sqref="E15:P18 G13 J13 M13 P13 E29:P31 E22:P27 E10:P10 M61:M63 G61:G63 J61:J63 P60:P65 E68:P71">
      <formula1>0</formula1>
      <formula2>40000</formula2>
    </dataValidation>
    <dataValidation allowBlank="1" showInputMessage="1" showErrorMessage="1" errorTitle="Внимание!!!" error="Вводить только целое число!!!" sqref="E11:P12 E32:P32"/>
  </dataValidations>
  <hyperlinks>
    <hyperlink ref="A79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0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2" location="'Приложение 3'!A32" display="Пробег одной единицы ТС превышает 1000 км. в день. Проверьте правильность данных в строке 32 и/или 34"/>
    <hyperlink ref="A83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'Приложение 3'!A40" display="Кол-во единиц ТС, оснащенных БСМТС, превышает кол-во единиц ТС. Проверьте правильность данных в строке 40 и/или 38"/>
    <hyperlink ref="A85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'Приложение 3'!A44" display="Кол-во единиц ТС, оснащенных БСМТС, превышает кол-во единиц ТС. Проверьте правильность данных в строке 44 и/или 42"/>
    <hyperlink ref="A88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'Приложение 3'!A48" display="Кол-во единиц ТС, оснащенных БСМТС, превышает кол-во единиц ТС. Проверьте правильность данных в строке 48 и/или 46"/>
    <hyperlink ref="A91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'Приложение 3'!A53" display="Кол-во единиц ТС, оснащенных БСМТС, превышает кол-во единиц ТС. Проверьте правильность данных в строке 53 и/или 51"/>
    <hyperlink ref="A94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'Приложение 3'!A58" display="Кол-во единиц ТС, оснащенных БСМТС, превышает кол-во единиц ТС. Проверьте правильность данных в строке 58 и/или 56"/>
    <hyperlink ref="A97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8" fitToHeight="0" orientation="landscape" r:id="rId1"/>
  <customProperties>
    <customPr name="_pios_id" r:id="rId2"/>
  </customProperties>
  <ignoredErrors>
    <ignoredError sqref="D28 D50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